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C:\Users\tim\Documents\Petroskills\ADA-PRD Course Materials\700 Monte Carlo\Models\"/>
    </mc:Choice>
  </mc:AlternateContent>
  <xr:revisionPtr revIDLastSave="0" documentId="13_ncr:1_{85F8030A-EE0D-4C4B-B7A7-790BA9FD9882}" xr6:coauthVersionLast="47" xr6:coauthVersionMax="47" xr10:uidLastSave="{00000000-0000-0000-0000-000000000000}"/>
  <bookViews>
    <workbookView xWindow="-28920" yWindow="-1335" windowWidth="29040" windowHeight="15720" firstSheet="2" activeTab="2" xr2:uid="{00000000-000D-0000-FFFF-FFFF00000000}"/>
  </bookViews>
  <sheets>
    <sheet name="CB_DATA_" sheetId="2" state="hidden" r:id="rId1"/>
    <sheet name="RiskSerializationData8" sheetId="4" state="hidden" r:id="rId2"/>
    <sheet name="Sheet1" sheetId="1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CB_018530d0583947dd83623d26d2c7a8c3" localSheetId="2" hidden="1">Sheet1!$C$21</definedName>
    <definedName name="CB_0b321261048f4420a9718393f54ca3c5" localSheetId="2" hidden="1">Sheet1!$B$16</definedName>
    <definedName name="CB_0b55481937e2479b8d2565f6b72db3c5" localSheetId="2" hidden="1">Sheet1!$B$11</definedName>
    <definedName name="CB_0c4f0086b6ff4986a088a65e372bc22d" localSheetId="2" hidden="1">Sheet1!$D$5</definedName>
    <definedName name="CB_13b178974a8148b986d2e49ba227729b" localSheetId="2" hidden="1">Sheet1!$C$17</definedName>
    <definedName name="CB_1428596372e54026939947504b94dbc5" localSheetId="2" hidden="1">Sheet1!$D$13</definedName>
    <definedName name="CB_1636010b078c406eb04184eb9dbadccf" localSheetId="2" hidden="1">Sheet1!$D$15</definedName>
    <definedName name="CB_1a0bc7315ebe40e9a4bde5effd6b07ac" localSheetId="2" hidden="1">Sheet1!$D$6</definedName>
    <definedName name="CB_1f097b36b6ba4c0eb92a698513dc02a9" localSheetId="2" hidden="1">Sheet1!$D$18</definedName>
    <definedName name="CB_21eb61b3d12447eaa6126f324af389d7" localSheetId="2" hidden="1">Sheet1!$D$17</definedName>
    <definedName name="CB_322d3396a137429f9b505276b3dfac9b" localSheetId="2" hidden="1">Sheet1!$C$16</definedName>
    <definedName name="CB_33a28f4741884ce5b01536af69b458c2" localSheetId="2" hidden="1">Sheet1!$C$7</definedName>
    <definedName name="CB_39c9142c483a4668ae77c566a8630f97" localSheetId="2" hidden="1">Sheet1!$B$13</definedName>
    <definedName name="CB_3a4b9ed0a8494a829240d99b92633774" localSheetId="2" hidden="1">Sheet1!$B$23</definedName>
    <definedName name="CB_3a504d80871149f6a8a7e67a8d083b5f" localSheetId="2" hidden="1">Sheet1!$D$21</definedName>
    <definedName name="CB_3d9e234b43c548eda311c0c17c5492d5" localSheetId="2" hidden="1">Sheet1!$C$20</definedName>
    <definedName name="CB_491d823e50414844a51d0b67d585d326" localSheetId="2" hidden="1">Sheet1!$C$13</definedName>
    <definedName name="CB_4a97cac7efda47ee823e7dc27af433d6" localSheetId="2" hidden="1">Sheet1!$D$8</definedName>
    <definedName name="CB_54b32ab7ad3e4572802f121a108db4c0" localSheetId="2" hidden="1">Sheet1!$D$4</definedName>
    <definedName name="CB_556dfd816f7c419d8b7263facd30dd74" localSheetId="2" hidden="1">Sheet1!$B$7</definedName>
    <definedName name="CB_585f6d7b77e24293b1cd8df2508da6e4" localSheetId="2" hidden="1">Sheet1!$B$12</definedName>
    <definedName name="CB_5bf46471421e431681c4741a3e569c4c" localSheetId="2" hidden="1">Sheet1!$B$6</definedName>
    <definedName name="CB_67182e171f6a4831a2d2467ba66286d4" localSheetId="2" hidden="1">Sheet1!$D$10</definedName>
    <definedName name="CB_67e54d6a72a34c57b61150b7b123177f" localSheetId="2" hidden="1">Sheet1!$C$14</definedName>
    <definedName name="CB_6e02693173c34b3d92f6bd3e4dfb5ea7" localSheetId="2" hidden="1">Sheet1!$C$15</definedName>
    <definedName name="CB_6e1804fbc56f44f69834c0ea6c7f66cf" localSheetId="2" hidden="1">Sheet1!$C$22</definedName>
    <definedName name="CB_6f04aa958072494399c8db52e5d4d197" localSheetId="2" hidden="1">Sheet1!$B$5</definedName>
    <definedName name="CB_71314a9b8bda4fd9a614b10c757f3b5b" localSheetId="2" hidden="1">Sheet1!$D$7</definedName>
    <definedName name="CB_7262169f1a5d43dc9cb286f2581696a7" localSheetId="2" hidden="1">Sheet1!$C$5</definedName>
    <definedName name="CB_7503650010164539be6c175252e81482" localSheetId="2" hidden="1">Sheet1!$C$6</definedName>
    <definedName name="CB_76171f168b4d433ca64e03a0e561307b" localSheetId="2" hidden="1">Sheet1!$D$11</definedName>
    <definedName name="CB_7618edf30d8c47929489cec7ef125783" localSheetId="2" hidden="1">Sheet1!$D$16</definedName>
    <definedName name="CB_7a6ff9b798ec439ca60461ab24798c72" localSheetId="2" hidden="1">Sheet1!$D$20</definedName>
    <definedName name="CB_7b2ddb8d03cc4bf5b6c3fadd25e6312a" localSheetId="2" hidden="1">Sheet1!$G$9</definedName>
    <definedName name="CB_83afe76d63bd4e109bfe6fc1a56036f4" localSheetId="2" hidden="1">Sheet1!$C$12</definedName>
    <definedName name="CB_8700e489a07e4cdbbd6a3a6085d836c5" localSheetId="2" hidden="1">Sheet1!$C$4</definedName>
    <definedName name="CB_898cb5d541aa494f9d0c6d6e35584a8b" localSheetId="2" hidden="1">Sheet1!$B$21</definedName>
    <definedName name="CB_8fe556e0d60547c4a552aee3b8c1b450" localSheetId="2" hidden="1">Sheet1!$C$8</definedName>
    <definedName name="CB_911a735022e444789461bdc9b5b967de" localSheetId="2" hidden="1">Sheet1!$B$19</definedName>
    <definedName name="CB_91e0d1c57d7b4869ba66c57d85cb4c81" localSheetId="2" hidden="1">Sheet1!$B$20</definedName>
    <definedName name="CB_9686e731c4624f35bd48b7c1b84d6203" localSheetId="2" hidden="1">Sheet1!$C$18</definedName>
    <definedName name="CB_9927e57892ab4a078c5f3f9347740ed7" localSheetId="2" hidden="1">Sheet1!$B$4</definedName>
    <definedName name="CB_99ff0ff4cecd4c63bfdb0a232943fbfb" localSheetId="2" hidden="1">Sheet1!$B$22</definedName>
    <definedName name="CB_9c21d413328048fe98905d4234ba24c1" localSheetId="2" hidden="1">Sheet1!$C$11</definedName>
    <definedName name="CB_a385afe8dbcd4c5ca55acef97f7aa554" localSheetId="2" hidden="1">Sheet1!$D$23</definedName>
    <definedName name="CB_afb3769dffaa4b7fb816cb2f4d21eec2" localSheetId="2" hidden="1">Sheet1!$D$14</definedName>
    <definedName name="CB_b17147eb185d44b58f29f8d93d6a41c3" localSheetId="2" hidden="1">Sheet1!$G$5</definedName>
    <definedName name="CB_b23df6375db94929b3498813d3debac0" localSheetId="2" hidden="1">Sheet1!$C$10</definedName>
    <definedName name="CB_bbfbb49ae0d2431da30f55e185c3d0f4" localSheetId="2" hidden="1">Sheet1!$C$23</definedName>
    <definedName name="CB_c1dd26dd7e30406ab5438c25f2d6f73b" localSheetId="2" hidden="1">Sheet1!$B$18</definedName>
    <definedName name="CB_c44f95e799b94a238130a406aef15d5b" localSheetId="2" hidden="1">Sheet1!$G$25</definedName>
    <definedName name="CB_cb9db47cb37b439289dfb6f60d6df38d" localSheetId="2" hidden="1">Sheet1!$D$12</definedName>
    <definedName name="CB_cd950e4b61f241f193948910d8828e83" localSheetId="2" hidden="1">Sheet1!$B$14</definedName>
    <definedName name="CB_d245a336774a4f72bc68734cd18267b3" localSheetId="2" hidden="1">Sheet1!$B$9</definedName>
    <definedName name="CB_d457e69d49b24bf7bf4c8d26f673f27b" localSheetId="2" hidden="1">Sheet1!$G$26</definedName>
    <definedName name="CB_d724226252a04cfaa919b8e321d16ab7" localSheetId="2" hidden="1">Sheet1!$D$9</definedName>
    <definedName name="CB_e14bd3e91ca9473490cb3bf981183dc7" localSheetId="2" hidden="1">Sheet1!$C$9</definedName>
    <definedName name="CB_e1f2f223358d45e384ce04635c1fd7fd" localSheetId="2" hidden="1">Sheet1!$B$15</definedName>
    <definedName name="CB_e41d613ec7294e0299e09054ba2a6722" localSheetId="2" hidden="1">Sheet1!$D$22</definedName>
    <definedName name="CB_e4ec208f8888438ba1ac158c21a06ef1" localSheetId="2" hidden="1">Sheet1!$B$10</definedName>
    <definedName name="CB_e7290ac1f8374dbcaafc00a3b42bbc18" localSheetId="2" hidden="1">Sheet1!$D$19</definedName>
    <definedName name="CB_e831749f3c7b46d19f17f51d1a880413" localSheetId="2" hidden="1">Sheet1!$B$17</definedName>
    <definedName name="CB_f1dbdfef3a4b439d815022c65d9e340f" localSheetId="2" hidden="1">Sheet1!$B$8</definedName>
    <definedName name="CB_f9b01792244b4c739f9eaa1fb8604b45" localSheetId="2" hidden="1">Sheet1!$C$19</definedName>
    <definedName name="CBWorkbookPriority" hidden="1">-479866797</definedName>
    <definedName name="CBx_b9f29ac684294e51aafbbcf70632fd05" localSheetId="0" hidden="1">"'CB_DATA_'!$A$1"</definedName>
    <definedName name="CBx_d709ef62d2224cb6bd74e1c64511777d" localSheetId="0" hidden="1">"'Sheet1'!$A$1"</definedName>
    <definedName name="CBx_Sheet_Guid" localSheetId="0" hidden="1">"'b9f29ac684294e51aafbbcf70632fd05"</definedName>
    <definedName name="CBx_Sheet_Guid" localSheetId="2" hidden="1">"'d709ef62d2224cb6bd74e1c64511777d"</definedName>
    <definedName name="DistributionRecords" localSheetId="1">RiskSerializationData8!$6:$6</definedName>
    <definedName name="Pal_Workbook_GUID" hidden="1">"73BCKF4IZZKL85JVKMDM98LJ"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StorageLocation" hidden="1">"2"</definedName>
    <definedName name="RiskStandardRecalc" hidden="1">0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FALSE</definedName>
    <definedName name="SerializationHeader" localSheetId="1">RiskSerializationData8!$A$1:$B$3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D9" i="1"/>
  <c r="D16" i="1"/>
  <c r="D23" i="1"/>
  <c r="C6" i="1"/>
  <c r="B10" i="1" a="1"/>
  <c r="C13" i="1"/>
  <c r="B17" i="1" a="1"/>
  <c r="C20" i="1"/>
  <c r="B14" i="1" a="1"/>
  <c r="C17" i="1"/>
  <c r="C7" i="1"/>
  <c r="B18" i="1" a="1"/>
  <c r="C21" i="1"/>
  <c r="D6" i="1"/>
  <c r="D13" i="1"/>
  <c r="D20" i="1"/>
  <c r="B7" i="1" a="1"/>
  <c r="C10" i="1"/>
  <c r="B21" i="1" a="1"/>
  <c r="B4" i="1" a="1"/>
  <c r="B11" i="1" a="1"/>
  <c r="C14" i="1"/>
  <c r="C8" i="1"/>
  <c r="D8" i="1"/>
  <c r="D10" i="1"/>
  <c r="D17" i="1"/>
  <c r="B23" i="1" a="1"/>
  <c r="D19" i="1"/>
  <c r="B6" i="1" a="1"/>
  <c r="B13" i="1" a="1"/>
  <c r="C16" i="1"/>
  <c r="B12" i="1" a="1"/>
  <c r="B19" i="1" a="1"/>
  <c r="C22" i="1"/>
  <c r="C5" i="1"/>
  <c r="B16" i="1" a="1"/>
  <c r="C19" i="1"/>
  <c r="D5" i="1"/>
  <c r="C9" i="1"/>
  <c r="B20" i="1" a="1"/>
  <c r="D7" i="1"/>
  <c r="D14" i="1"/>
  <c r="D21" i="1"/>
  <c r="C4" i="1"/>
  <c r="B8" i="1" a="1"/>
  <c r="C11" i="1"/>
  <c r="B15" i="1" a="1"/>
  <c r="C18" i="1"/>
  <c r="B22" i="1" a="1"/>
  <c r="D4" i="1"/>
  <c r="D18" i="1"/>
  <c r="D12" i="1"/>
  <c r="C23" i="1"/>
  <c r="D11" i="1"/>
  <c r="B5" i="1" a="1"/>
  <c r="C15" i="1"/>
  <c r="D15" i="1"/>
  <c r="D22" i="1"/>
  <c r="B9" i="1" a="1"/>
  <c r="C12" i="1"/>
  <c r="B9" i="1" l="1"/>
  <c r="B5" i="1"/>
  <c r="B22" i="1"/>
  <c r="B15" i="1"/>
  <c r="B8" i="1"/>
  <c r="B20" i="1"/>
  <c r="B16" i="1"/>
  <c r="B19" i="1"/>
  <c r="B12" i="1"/>
  <c r="B13" i="1"/>
  <c r="B6" i="1"/>
  <c r="B23" i="1"/>
  <c r="B11" i="1"/>
  <c r="B4" i="1"/>
  <c r="A6" i="4" s="1"/>
  <c r="B21" i="1"/>
  <c r="B7" i="1"/>
  <c r="B18" i="1"/>
  <c r="B14" i="1"/>
  <c r="B17" i="1"/>
  <c r="B10" i="1"/>
  <c r="E16" i="1" l="1"/>
  <c r="F16" i="1"/>
  <c r="F11" i="1"/>
  <c r="E11" i="1"/>
  <c r="F5" i="1"/>
  <c r="E5" i="1"/>
  <c r="E23" i="1"/>
  <c r="F23" i="1"/>
  <c r="F6" i="1"/>
  <c r="E6" i="1"/>
  <c r="F13" i="1"/>
  <c r="E13" i="1"/>
  <c r="F12" i="1"/>
  <c r="E12" i="1"/>
  <c r="E10" i="1"/>
  <c r="F10" i="1"/>
  <c r="F19" i="1"/>
  <c r="E19" i="1"/>
  <c r="E17" i="1"/>
  <c r="F17" i="1"/>
  <c r="E14" i="1"/>
  <c r="F14" i="1"/>
  <c r="F20" i="1"/>
  <c r="E20" i="1"/>
  <c r="F18" i="1"/>
  <c r="E18" i="1"/>
  <c r="F8" i="1"/>
  <c r="E8" i="1"/>
  <c r="F7" i="1"/>
  <c r="E7" i="1"/>
  <c r="E15" i="1"/>
  <c r="F15" i="1"/>
  <c r="E21" i="1"/>
  <c r="F21" i="1"/>
  <c r="E22" i="1"/>
  <c r="F22" i="1"/>
  <c r="F4" i="1"/>
  <c r="E4" i="1"/>
  <c r="E9" i="1"/>
  <c r="F9" i="1"/>
  <c r="G26" i="1" a="1"/>
  <c r="G25" i="1" a="1"/>
  <c r="G25" i="1" l="1"/>
  <c r="G26" i="1"/>
  <c r="H26" i="1"/>
  <c r="H2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<sst xmlns="http://schemas.openxmlformats.org/spreadsheetml/2006/main" count="23" uniqueCount="21">
  <si>
    <t>Cum NPV</t>
  </si>
  <si>
    <t>Discovery</t>
  </si>
  <si>
    <t>No. Discoveries</t>
  </si>
  <si>
    <t>Prospect</t>
  </si>
  <si>
    <t>CoS</t>
  </si>
  <si>
    <t>Value</t>
  </si>
  <si>
    <t>DHC</t>
  </si>
  <si>
    <t>Outcome</t>
  </si>
  <si>
    <t>All rights reserved.</t>
  </si>
  <si>
    <t>EV</t>
  </si>
  <si>
    <t>Copyright © 2024 by John R. Schuyler</t>
  </si>
  <si>
    <t>Written By Version</t>
  </si>
  <si>
    <t>8.7.0</t>
  </si>
  <si>
    <t>Serialization Major Version</t>
  </si>
  <si>
    <t>Serialization Minor Version</t>
  </si>
  <si>
    <t>Distribution Record</t>
  </si>
  <si>
    <t>Reserved</t>
  </si>
  <si>
    <t>Record Count</t>
  </si>
  <si>
    <t>Inputs</t>
  </si>
  <si>
    <t>2_x0001_53_x0001_0_x0001_RiskBernoulli(0.25,RiskName("CoS"),RiskStatic(0.275))</t>
  </si>
  <si>
    <t>GF1_rK0qDwEAEwC2AAwjACcAOgBDAFcAWABmAHQAkACyAKwAKwD//wAAAAAAAAEEAAAAAAUwLjAwMAAAAAEDQ29TAQABARAAAgABClN0YXRpc3RpY3MDAQEA/wEBAQEBAAEBAQAEAAAAAQEBAQEAAQEBAAQAAAABeAAAFgAJQmVybm91bGxpAAAA/wAA/wEAAAIAmACiAAEBAwGamZmZmZmpPwAAZmZmZmZm7j8AAAUAAQEBAAEBAQA=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</si>
</sst>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0"/>
      <name val="Arial"/>
    </font>
    <font>
      <sz val="8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" fontId="0" fillId="0" borderId="0" xfId="0" applyNumberFormat="1"/>
    <xf numFmtId="0" fontId="0" fillId="0" borderId="0" xfId="0" quotePrefix="1"/>
    <xf numFmtId="164" fontId="0" fillId="2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F831B-D9CD-42C0-931B-ED30F9B08C72}">
  <dimension ref="A1:I6"/>
  <sheetViews>
    <sheetView workbookViewId="0"/>
  </sheetViews>
  <sheetFormatPr defaultColWidth="25.7109375" defaultRowHeight="12.75" x14ac:dyDescent="0.2"/>
  <sheetData>
    <row r="1" spans="1:9" x14ac:dyDescent="0.2">
      <c r="A1" t="s">
        <v>11</v>
      </c>
      <c r="B1" t="s">
        <v>12</v>
      </c>
    </row>
    <row r="2" spans="1:9" x14ac:dyDescent="0.2">
      <c r="A2" t="s">
        <v>13</v>
      </c>
      <c r="B2">
        <v>4</v>
      </c>
    </row>
    <row r="3" spans="1:9" x14ac:dyDescent="0.2">
      <c r="A3" t="s">
        <v>14</v>
      </c>
      <c r="B3">
        <v>0</v>
      </c>
    </row>
    <row r="5" spans="1:9" x14ac:dyDescent="0.2">
      <c r="A5" t="s">
        <v>15</v>
      </c>
      <c r="C5" t="s">
        <v>16</v>
      </c>
      <c r="D5" t="s">
        <v>17</v>
      </c>
      <c r="E5" t="s">
        <v>18</v>
      </c>
    </row>
    <row r="6" spans="1:9" x14ac:dyDescent="0.2">
      <c r="A6">
        <f ca="1">Sheet1!$B$4</f>
        <v>0.2</v>
      </c>
      <c r="D6">
        <v>1</v>
      </c>
      <c r="E6" t="s">
        <v>19</v>
      </c>
      <c r="F6">
        <v>0</v>
      </c>
      <c r="G6" t="s">
        <v>20</v>
      </c>
      <c r="H6" t="s">
        <v>16</v>
      </c>
      <c r="I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tabSelected="1" workbookViewId="0">
      <selection activeCell="H26" sqref="H26"/>
    </sheetView>
  </sheetViews>
  <sheetFormatPr defaultRowHeight="12.75" x14ac:dyDescent="0.2"/>
  <cols>
    <col min="1" max="1" width="8.42578125" customWidth="1"/>
    <col min="2" max="2" width="5.7109375" bestFit="1" customWidth="1"/>
    <col min="3" max="3" width="8" bestFit="1" customWidth="1"/>
    <col min="4" max="4" width="5.140625" bestFit="1" customWidth="1"/>
    <col min="5" max="5" width="8.7109375" bestFit="1" customWidth="1"/>
    <col min="6" max="6" width="11.7109375" customWidth="1"/>
    <col min="7" max="7" width="6" customWidth="1"/>
    <col min="8" max="8" width="9.7109375" customWidth="1"/>
    <col min="9" max="10" width="4.7109375" customWidth="1"/>
  </cols>
  <sheetData>
    <row r="1" spans="1:13" x14ac:dyDescent="0.2">
      <c r="A1" s="1"/>
      <c r="B1" s="1"/>
      <c r="C1" s="1"/>
    </row>
    <row r="2" spans="1:13" x14ac:dyDescent="0.2">
      <c r="A2" s="1"/>
      <c r="B2" s="3"/>
      <c r="C2" s="3" t="s">
        <v>1</v>
      </c>
    </row>
    <row r="3" spans="1:13" x14ac:dyDescent="0.2">
      <c r="A3" s="4" t="s">
        <v>3</v>
      </c>
      <c r="B3" s="4" t="s">
        <v>4</v>
      </c>
      <c r="C3" s="5" t="s">
        <v>5</v>
      </c>
      <c r="D3" s="5" t="s">
        <v>6</v>
      </c>
      <c r="E3" s="5" t="s">
        <v>7</v>
      </c>
      <c r="F3" s="5" t="s">
        <v>1</v>
      </c>
    </row>
    <row r="4" spans="1:13" x14ac:dyDescent="0.2">
      <c r="A4">
        <v>1</v>
      </c>
      <c r="B4" s="8" cm="1">
        <f t="array" aca="1" ref="B4" ca="1">_xll.RiskBernoulli(0.2,_xll.RiskName("CoS"),_xll.RiskStatic(0.2))</f>
        <v>0.2</v>
      </c>
      <c r="C4" s="9">
        <f ca="1">_xll.RiskLognormAlt(10%,50,50%,85.657,90%,130,_xll.RiskStatic(85),_xll.RiskName("Discovery Value"))</f>
        <v>85</v>
      </c>
      <c r="D4" s="9">
        <f ca="1">_xll.RiskNormal(10,30,_xll.RiskStatic(10),_xll.RiskName("Dry Hole Cost"))</f>
        <v>10</v>
      </c>
      <c r="E4" s="6">
        <f ca="1">IF(B4,C4,-D4)</f>
        <v>85</v>
      </c>
      <c r="F4" s="14">
        <f ca="1">IF(B4,1,0)</f>
        <v>1</v>
      </c>
      <c r="M4" s="11"/>
    </row>
    <row r="5" spans="1:13" x14ac:dyDescent="0.2">
      <c r="A5">
        <f>A4+1</f>
        <v>2</v>
      </c>
      <c r="B5" s="8" cm="1">
        <f t="array" aca="1" ref="B5" ca="1">_xll.RiskBernoulli(0.2,_xll.RiskName("CoS"),_xll.RiskStatic(0.2))</f>
        <v>0.2</v>
      </c>
      <c r="C5" s="9">
        <f ca="1">_xll.RiskLognormAlt(10%,50,50%,85.657,90%,130,_xll.RiskStatic(85),_xll.RiskName("Discovery Value"))</f>
        <v>85</v>
      </c>
      <c r="D5" s="9">
        <f ca="1">_xll.RiskNormal(10,30,_xll.RiskStatic(10),_xll.RiskName("Dry Hole Cost"))</f>
        <v>10</v>
      </c>
      <c r="E5" s="6">
        <f ca="1">IF(B5,C5,-D5)</f>
        <v>85</v>
      </c>
      <c r="F5" s="14">
        <f t="shared" ref="F5:F23" ca="1" si="0">IF(B5,1,0)</f>
        <v>1</v>
      </c>
      <c r="H5" s="7"/>
      <c r="M5" s="11"/>
    </row>
    <row r="6" spans="1:13" x14ac:dyDescent="0.2">
      <c r="A6">
        <f t="shared" ref="A6:A23" si="1">A5+1</f>
        <v>3</v>
      </c>
      <c r="B6" s="8" cm="1">
        <f t="array" aca="1" ref="B6" ca="1">_xll.RiskBernoulli(0.2,_xll.RiskName("CoS"),_xll.RiskStatic(0.2))</f>
        <v>0.2</v>
      </c>
      <c r="C6" s="9">
        <f ca="1">_xll.RiskLognormAlt(10%,50,50%,85.657,90%,130,_xll.RiskStatic(85),_xll.RiskName("Discovery Value"))</f>
        <v>85</v>
      </c>
      <c r="D6" s="9">
        <f ca="1">_xll.RiskNormal(10,30,_xll.RiskStatic(10),_xll.RiskName("Dry Hole Cost"))</f>
        <v>10</v>
      </c>
      <c r="E6" s="6">
        <f ca="1">IF(B6,C6,-D6)</f>
        <v>85</v>
      </c>
      <c r="F6" s="14">
        <f t="shared" ca="1" si="0"/>
        <v>1</v>
      </c>
      <c r="M6" s="11"/>
    </row>
    <row r="7" spans="1:13" x14ac:dyDescent="0.2">
      <c r="A7">
        <f t="shared" si="1"/>
        <v>4</v>
      </c>
      <c r="B7" s="8" cm="1">
        <f t="array" aca="1" ref="B7" ca="1">_xll.RiskBernoulli(0.2,_xll.RiskName("CoS"),_xll.RiskStatic(0.2))</f>
        <v>0.2</v>
      </c>
      <c r="C7" s="9">
        <f ca="1">_xll.RiskLognormAlt(10%,50,50%,85.657,90%,130,_xll.RiskStatic(85),_xll.RiskName("Discovery Value"))</f>
        <v>85</v>
      </c>
      <c r="D7" s="9">
        <f ca="1">_xll.RiskNormal(10,30,_xll.RiskStatic(10),_xll.RiskName("Dry Hole Cost"))</f>
        <v>10</v>
      </c>
      <c r="E7" s="6">
        <f ca="1">IF(B7,C7,-D7)</f>
        <v>85</v>
      </c>
      <c r="F7" s="14">
        <f t="shared" ca="1" si="0"/>
        <v>1</v>
      </c>
      <c r="M7" s="11"/>
    </row>
    <row r="8" spans="1:13" x14ac:dyDescent="0.2">
      <c r="A8">
        <f t="shared" si="1"/>
        <v>5</v>
      </c>
      <c r="B8" s="8" cm="1">
        <f t="array" aca="1" ref="B8" ca="1">_xll.RiskBernoulli(0.2,_xll.RiskName("CoS"),_xll.RiskStatic(0.2))</f>
        <v>0.2</v>
      </c>
      <c r="C8" s="9">
        <f ca="1">_xll.RiskLognormAlt(10%,50,50%,85.657,90%,130,_xll.RiskStatic(85),_xll.RiskName("Discovery Value"))</f>
        <v>85</v>
      </c>
      <c r="D8" s="9">
        <f ca="1">_xll.RiskNormal(10,30,_xll.RiskStatic(10),_xll.RiskName("Dry Hole Cost"))</f>
        <v>10</v>
      </c>
      <c r="E8" s="6">
        <f ca="1">IF(B8,C8,-D8)</f>
        <v>85</v>
      </c>
      <c r="F8" s="14">
        <f t="shared" ca="1" si="0"/>
        <v>1</v>
      </c>
      <c r="M8" s="11"/>
    </row>
    <row r="9" spans="1:13" x14ac:dyDescent="0.2">
      <c r="A9">
        <f t="shared" si="1"/>
        <v>6</v>
      </c>
      <c r="B9" s="8" cm="1">
        <f t="array" aca="1" ref="B9" ca="1">_xll.RiskBernoulli(0.25,_xll.RiskName("CoS"),_xll.RiskStatic(0.25))</f>
        <v>0.25</v>
      </c>
      <c r="C9" s="9">
        <f ca="1">_xll.RiskLognormAlt(10%,50,50%,85.657,90%,130,_xll.RiskStatic(85),_xll.RiskName("Discovery Value"))</f>
        <v>85</v>
      </c>
      <c r="D9" s="9">
        <f ca="1">_xll.RiskNormal(10,30,_xll.RiskStatic(10),_xll.RiskName("Dry Hole Cost"))</f>
        <v>10</v>
      </c>
      <c r="E9" s="6">
        <f ca="1">IF(B9,C9,-D9)</f>
        <v>85</v>
      </c>
      <c r="F9" s="14">
        <f t="shared" ca="1" si="0"/>
        <v>1</v>
      </c>
      <c r="H9" s="7"/>
      <c r="M9" s="11"/>
    </row>
    <row r="10" spans="1:13" x14ac:dyDescent="0.2">
      <c r="A10">
        <f t="shared" si="1"/>
        <v>7</v>
      </c>
      <c r="B10" s="8" cm="1">
        <f t="array" aca="1" ref="B10" ca="1">_xll.RiskBernoulli(0.25,_xll.RiskName("CoS"),_xll.RiskStatic(0.25))</f>
        <v>0.25</v>
      </c>
      <c r="C10" s="9">
        <f ca="1">_xll.RiskLognormAlt(10%,50,50%,85.657,90%,130,_xll.RiskStatic(85),_xll.RiskName("Discovery Value"))</f>
        <v>85</v>
      </c>
      <c r="D10" s="9">
        <f ca="1">_xll.RiskNormal(10,30,_xll.RiskStatic(10),_xll.RiskName("Dry Hole Cost"))</f>
        <v>10</v>
      </c>
      <c r="E10" s="6">
        <f ca="1">IF(B10,C10,-D10)</f>
        <v>85</v>
      </c>
      <c r="F10" s="14">
        <f t="shared" ca="1" si="0"/>
        <v>1</v>
      </c>
      <c r="M10" s="11"/>
    </row>
    <row r="11" spans="1:13" x14ac:dyDescent="0.2">
      <c r="A11">
        <f t="shared" si="1"/>
        <v>8</v>
      </c>
      <c r="B11" s="8" cm="1">
        <f t="array" aca="1" ref="B11" ca="1">_xll.RiskBernoulli(0.25,_xll.RiskName("CoS"),_xll.RiskStatic(0.25))</f>
        <v>0.25</v>
      </c>
      <c r="C11" s="9">
        <f ca="1">_xll.RiskLognormAlt(10%,50,50%,85.657,90%,130,_xll.RiskStatic(85),_xll.RiskName("Discovery Value"))</f>
        <v>85</v>
      </c>
      <c r="D11" s="9">
        <f ca="1">_xll.RiskNormal(10,30,_xll.RiskStatic(10),_xll.RiskName("Dry Hole Cost"))</f>
        <v>10</v>
      </c>
      <c r="E11" s="6">
        <f ca="1">IF(B11,C11,-D11)</f>
        <v>85</v>
      </c>
      <c r="F11" s="14">
        <f t="shared" ca="1" si="0"/>
        <v>1</v>
      </c>
      <c r="M11" s="11"/>
    </row>
    <row r="12" spans="1:13" x14ac:dyDescent="0.2">
      <c r="A12">
        <f t="shared" si="1"/>
        <v>9</v>
      </c>
      <c r="B12" s="8" cm="1">
        <f t="array" aca="1" ref="B12" ca="1">_xll.RiskBernoulli(0.25,_xll.RiskName("CoS"),_xll.RiskStatic(0.25))</f>
        <v>0.25</v>
      </c>
      <c r="C12" s="9">
        <f ca="1">_xll.RiskLognormAlt(10%,50,50%,85.657,90%,130,_xll.RiskStatic(85),_xll.RiskName("Discovery Value"))</f>
        <v>85</v>
      </c>
      <c r="D12" s="9">
        <f ca="1">_xll.RiskNormal(10,30,_xll.RiskStatic(10),_xll.RiskName("Dry Hole Cost"))</f>
        <v>10</v>
      </c>
      <c r="E12" s="6">
        <f ca="1">IF(B12,C12,-D12)</f>
        <v>85</v>
      </c>
      <c r="F12" s="14">
        <f t="shared" ca="1" si="0"/>
        <v>1</v>
      </c>
      <c r="M12" s="11"/>
    </row>
    <row r="13" spans="1:13" x14ac:dyDescent="0.2">
      <c r="A13">
        <f t="shared" si="1"/>
        <v>10</v>
      </c>
      <c r="B13" s="8" cm="1">
        <f t="array" aca="1" ref="B13" ca="1">_xll.RiskBernoulli(0.25,_xll.RiskName("CoS"),_xll.RiskStatic(0.25))</f>
        <v>0.25</v>
      </c>
      <c r="C13" s="9">
        <f ca="1">_xll.RiskLognormAlt(10%,50,50%,85.657,90%,130,_xll.RiskStatic(85),_xll.RiskName("Discovery Value"))</f>
        <v>85</v>
      </c>
      <c r="D13" s="9">
        <f ca="1">_xll.RiskNormal(10,30,_xll.RiskStatic(10),_xll.RiskName("Dry Hole Cost"))</f>
        <v>10</v>
      </c>
      <c r="E13" s="6">
        <f ca="1">IF(B13,C13,-D13)</f>
        <v>85</v>
      </c>
      <c r="F13" s="14">
        <f t="shared" ca="1" si="0"/>
        <v>1</v>
      </c>
      <c r="G13" s="7"/>
      <c r="M13" s="11"/>
    </row>
    <row r="14" spans="1:13" x14ac:dyDescent="0.2">
      <c r="A14">
        <f t="shared" si="1"/>
        <v>11</v>
      </c>
      <c r="B14" s="8" cm="1">
        <f t="array" aca="1" ref="B14" ca="1">_xll.RiskBernoulli(0.3,_xll.RiskName("CoS"),_xll.RiskStatic(0.3))</f>
        <v>0.3</v>
      </c>
      <c r="C14" s="9">
        <f ca="1">_xll.RiskLognormAlt(10%,50,50%,85.657,90%,130,_xll.RiskStatic(85),_xll.RiskName("Discovery Value"))</f>
        <v>85</v>
      </c>
      <c r="D14" s="9">
        <f ca="1">_xll.RiskNormal(10,30,_xll.RiskStatic(10),_xll.RiskName("Dry Hole Cost"))</f>
        <v>10</v>
      </c>
      <c r="E14" s="6">
        <f ca="1">IF(B14,C14,-D14)</f>
        <v>85</v>
      </c>
      <c r="F14" s="14">
        <f t="shared" ca="1" si="0"/>
        <v>1</v>
      </c>
      <c r="M14" s="11"/>
    </row>
    <row r="15" spans="1:13" x14ac:dyDescent="0.2">
      <c r="A15">
        <f t="shared" si="1"/>
        <v>12</v>
      </c>
      <c r="B15" s="8" cm="1">
        <f t="array" aca="1" ref="B15" ca="1">_xll.RiskBernoulli(0.3,_xll.RiskName("CoS"),_xll.RiskStatic(0.3))</f>
        <v>0.3</v>
      </c>
      <c r="C15" s="9">
        <f ca="1">_xll.RiskLognormAlt(10%,50,50%,85.657,90%,130,_xll.RiskStatic(85),_xll.RiskName("Discovery Value"))</f>
        <v>85</v>
      </c>
      <c r="D15" s="9">
        <f ca="1">_xll.RiskNormal(10,30,_xll.RiskStatic(10),_xll.RiskName("Dry Hole Cost"))</f>
        <v>10</v>
      </c>
      <c r="E15" s="6">
        <f ca="1">IF(B15,C15,-D15)</f>
        <v>85</v>
      </c>
      <c r="F15" s="14">
        <f t="shared" ca="1" si="0"/>
        <v>1</v>
      </c>
      <c r="M15" s="11"/>
    </row>
    <row r="16" spans="1:13" x14ac:dyDescent="0.2">
      <c r="A16">
        <f t="shared" si="1"/>
        <v>13</v>
      </c>
      <c r="B16" s="8" cm="1">
        <f t="array" aca="1" ref="B16" ca="1">_xll.RiskBernoulli(0.3,_xll.RiskName("CoS"),_xll.RiskStatic(0.3))</f>
        <v>0.3</v>
      </c>
      <c r="C16" s="9">
        <f ca="1">_xll.RiskLognormAlt(10%,50,50%,85.657,90%,130,_xll.RiskStatic(85),_xll.RiskName("Discovery Value"))</f>
        <v>85</v>
      </c>
      <c r="D16" s="9">
        <f ca="1">_xll.RiskNormal(10,30,_xll.RiskStatic(10),_xll.RiskName("Dry Hole Cost"))</f>
        <v>10</v>
      </c>
      <c r="E16" s="6">
        <f ca="1">IF(B16,C16,-D16)</f>
        <v>85</v>
      </c>
      <c r="F16" s="14">
        <f t="shared" ca="1" si="0"/>
        <v>1</v>
      </c>
      <c r="M16" s="11"/>
    </row>
    <row r="17" spans="1:13" x14ac:dyDescent="0.2">
      <c r="A17">
        <f t="shared" si="1"/>
        <v>14</v>
      </c>
      <c r="B17" s="8" cm="1">
        <f t="array" aca="1" ref="B17" ca="1">_xll.RiskBernoulli(0.3,_xll.RiskName("CoS"),_xll.RiskStatic(0.3))</f>
        <v>0.3</v>
      </c>
      <c r="C17" s="9">
        <f ca="1">_xll.RiskLognormAlt(10%,50,50%,85.657,90%,130,_xll.RiskStatic(85),_xll.RiskName("Discovery Value"))</f>
        <v>85</v>
      </c>
      <c r="D17" s="9">
        <f ca="1">_xll.RiskNormal(10,30,_xll.RiskStatic(10),_xll.RiskName("Dry Hole Cost"))</f>
        <v>10</v>
      </c>
      <c r="E17" s="6">
        <f ca="1">IF(B17,C17,-D17)</f>
        <v>85</v>
      </c>
      <c r="F17" s="14">
        <f t="shared" ca="1" si="0"/>
        <v>1</v>
      </c>
      <c r="M17" s="11"/>
    </row>
    <row r="18" spans="1:13" x14ac:dyDescent="0.2">
      <c r="A18">
        <f t="shared" si="1"/>
        <v>15</v>
      </c>
      <c r="B18" s="8" cm="1">
        <f t="array" aca="1" ref="B18" ca="1">_xll.RiskBernoulli(0.3,_xll.RiskName("CoS"),_xll.RiskStatic(0.3))</f>
        <v>0.3</v>
      </c>
      <c r="C18" s="9">
        <f ca="1">_xll.RiskLognormAlt(10%,50,50%,85.657,90%,130,_xll.RiskStatic(85),_xll.RiskName("Discovery Value"))</f>
        <v>85</v>
      </c>
      <c r="D18" s="9">
        <f ca="1">_xll.RiskNormal(10,30,_xll.RiskStatic(10),_xll.RiskName("Dry Hole Cost"))</f>
        <v>10</v>
      </c>
      <c r="E18" s="6">
        <f ca="1">IF(B18,C18,-D18)</f>
        <v>85</v>
      </c>
      <c r="F18" s="14">
        <f t="shared" ca="1" si="0"/>
        <v>1</v>
      </c>
      <c r="M18" s="11"/>
    </row>
    <row r="19" spans="1:13" x14ac:dyDescent="0.2">
      <c r="A19">
        <f t="shared" si="1"/>
        <v>16</v>
      </c>
      <c r="B19" s="8" cm="1">
        <f t="array" aca="1" ref="B19" ca="1">_xll.RiskBernoulli(0.35,_xll.RiskName("CoS"),_xll.RiskStatic(0.35))</f>
        <v>0.35</v>
      </c>
      <c r="C19" s="9">
        <f ca="1">_xll.RiskLognormAlt(10%,50,50%,85.657,90%,130,_xll.RiskStatic(85),_xll.RiskName("Discovery Value"))</f>
        <v>85</v>
      </c>
      <c r="D19" s="9">
        <f ca="1">_xll.RiskNormal(10,30,_xll.RiskStatic(10),_xll.RiskName("Dry Hole Cost"))</f>
        <v>10</v>
      </c>
      <c r="E19" s="6">
        <f ca="1">IF(B19,C19,-D19)</f>
        <v>85</v>
      </c>
      <c r="F19" s="14">
        <f t="shared" ca="1" si="0"/>
        <v>1</v>
      </c>
      <c r="M19" s="11"/>
    </row>
    <row r="20" spans="1:13" x14ac:dyDescent="0.2">
      <c r="A20">
        <f t="shared" si="1"/>
        <v>17</v>
      </c>
      <c r="B20" s="8" cm="1">
        <f t="array" aca="1" ref="B20" ca="1">_xll.RiskBernoulli(0.35,_xll.RiskName("CoS"),_xll.RiskStatic(0.35))</f>
        <v>0.35</v>
      </c>
      <c r="C20" s="9">
        <f ca="1">_xll.RiskLognormAlt(10%,50,50%,85.657,90%,130,_xll.RiskStatic(85),_xll.RiskName("Discovery Value"))</f>
        <v>85</v>
      </c>
      <c r="D20" s="9">
        <f ca="1">_xll.RiskNormal(10,30,_xll.RiskStatic(10),_xll.RiskName("Dry Hole Cost"))</f>
        <v>10</v>
      </c>
      <c r="E20" s="6">
        <f ca="1">IF(B20,C20,-D20)</f>
        <v>85</v>
      </c>
      <c r="F20" s="14">
        <f t="shared" ca="1" si="0"/>
        <v>1</v>
      </c>
      <c r="M20" s="11"/>
    </row>
    <row r="21" spans="1:13" x14ac:dyDescent="0.2">
      <c r="A21">
        <f t="shared" si="1"/>
        <v>18</v>
      </c>
      <c r="B21" s="8" cm="1">
        <f t="array" aca="1" ref="B21" ca="1">_xll.RiskBernoulli(0.35,_xll.RiskName("CoS"),_xll.RiskStatic(0.35))</f>
        <v>0.35</v>
      </c>
      <c r="C21" s="9">
        <f ca="1">_xll.RiskLognormAlt(10%,50,50%,85.657,90%,130,_xll.RiskStatic(85),_xll.RiskName("Discovery Value"))</f>
        <v>85</v>
      </c>
      <c r="D21" s="9">
        <f ca="1">_xll.RiskNormal(10,30,_xll.RiskStatic(10),_xll.RiskName("Dry Hole Cost"))</f>
        <v>10</v>
      </c>
      <c r="E21" s="6">
        <f ca="1">IF(B21,C21,-D21)</f>
        <v>85</v>
      </c>
      <c r="F21" s="14">
        <f t="shared" ca="1" si="0"/>
        <v>1</v>
      </c>
      <c r="M21" s="11"/>
    </row>
    <row r="22" spans="1:13" x14ac:dyDescent="0.2">
      <c r="A22">
        <f t="shared" si="1"/>
        <v>19</v>
      </c>
      <c r="B22" s="8" cm="1">
        <f t="array" aca="1" ref="B22" ca="1">_xll.RiskBernoulli(0.35,_xll.RiskName("CoS"),_xll.RiskStatic(0.35))</f>
        <v>0.35</v>
      </c>
      <c r="C22" s="9">
        <f ca="1">_xll.RiskLognormAlt(10%,50,50%,85.657,90%,130,_xll.RiskStatic(85),_xll.RiskName("Discovery Value"))</f>
        <v>85</v>
      </c>
      <c r="D22" s="9">
        <f ca="1">_xll.RiskNormal(10,30,_xll.RiskStatic(10),_xll.RiskName("Dry Hole Cost"))</f>
        <v>10</v>
      </c>
      <c r="E22" s="6">
        <f ca="1">IF(B22,C22,-D22)</f>
        <v>85</v>
      </c>
      <c r="F22" s="14">
        <f t="shared" ca="1" si="0"/>
        <v>1</v>
      </c>
      <c r="M22" s="11"/>
    </row>
    <row r="23" spans="1:13" x14ac:dyDescent="0.2">
      <c r="A23">
        <f t="shared" si="1"/>
        <v>20</v>
      </c>
      <c r="B23" s="8" cm="1">
        <f t="array" aca="1" ref="B23" ca="1">_xll.RiskBernoulli(0.35,_xll.RiskName("CoS"),_xll.RiskStatic(0.35))</f>
        <v>0.35</v>
      </c>
      <c r="C23" s="9">
        <f ca="1">_xll.RiskLognormAlt(10%,50,50%,85.657,90%,130,_xll.RiskStatic(85),_xll.RiskName("Discovery Value"))</f>
        <v>85</v>
      </c>
      <c r="D23" s="9">
        <f ca="1">_xll.RiskNormal(10,30,_xll.RiskStatic(10),_xll.RiskName("Dry Hole Cost"))</f>
        <v>10</v>
      </c>
      <c r="E23" s="6">
        <f ca="1">IF(B23,C23,-D23)</f>
        <v>85</v>
      </c>
      <c r="F23" s="14">
        <f t="shared" ca="1" si="0"/>
        <v>1</v>
      </c>
      <c r="M23" s="11"/>
    </row>
    <row r="24" spans="1:13" x14ac:dyDescent="0.2">
      <c r="D24" s="6"/>
      <c r="E24" s="6"/>
      <c r="F24" s="6"/>
      <c r="H24" s="12" t="s">
        <v>9</v>
      </c>
    </row>
    <row r="25" spans="1:13" x14ac:dyDescent="0.2">
      <c r="A25" s="1" t="s">
        <v>10</v>
      </c>
      <c r="F25" s="2" t="s">
        <v>0</v>
      </c>
      <c r="G25" s="10" cm="1">
        <f t="array" aca="1" ref="G25" ca="1">_xll.RiskOutput("Cumulative NPV")+SUM(E4:E23)</f>
        <v>1700</v>
      </c>
      <c r="H25" s="13">
        <f ca="1">_xll.RiskMean(G25)</f>
        <v>340.20108874430474</v>
      </c>
    </row>
    <row r="26" spans="1:13" x14ac:dyDescent="0.2">
      <c r="A26" s="1" t="s">
        <v>8</v>
      </c>
      <c r="F26" s="2" t="s">
        <v>2</v>
      </c>
      <c r="G26" s="10" cm="1">
        <f t="array" aca="1" ref="G26" ca="1">_xll.RiskOutput("Num Disc")+SUM(F4:F23)</f>
        <v>20</v>
      </c>
      <c r="H26" s="13">
        <f ca="1">_xll.RiskMean(G26)</f>
        <v>5.5</v>
      </c>
    </row>
  </sheetData>
  <phoneticPr fontId="0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CB_DATA_</vt:lpstr>
      <vt:lpstr>RiskSerializationData8</vt:lpstr>
      <vt:lpstr>Sheet1</vt:lpstr>
      <vt:lpstr>RiskSerializationData8!DistributionRecords</vt:lpstr>
      <vt:lpstr>RiskSerializationData8!SerializationHeader</vt:lpstr>
    </vt:vector>
  </TitlesOfParts>
  <Company>self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 Schuyler</dc:creator>
  <cp:lastModifiedBy>Timothy Nieman</cp:lastModifiedBy>
  <dcterms:created xsi:type="dcterms:W3CDTF">1999-07-20T16:02:09Z</dcterms:created>
  <dcterms:modified xsi:type="dcterms:W3CDTF">2024-11-27T18:00:56Z</dcterms:modified>
</cp:coreProperties>
</file>